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<sst xmlns="http://schemas.openxmlformats.org/spreadsheetml/2006/main" count="4318" uniqueCount="1043">
  <si>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</si>
  <si>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</si>
  <si>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</si>
  <si>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</si>
  <si>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</si>
  <si>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</si>
  <si>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</si>
  <si>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</si>
  <si>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</si>
  <si>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</si>
  <si>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</si>
  <si>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</si>
  <si>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</si>
  <si>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</si>
  <si>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</si>
  <si>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</si>
  <si>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</si>
  <si>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</si>
  <si>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</si>
  <si>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</si>
  <si>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</si>
  <si>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</si>
  <si>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</si>
  <si>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</si>
  <si>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</si>
  <si>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</si>
  <si>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</si>
  <si>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</si>
  <si>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</si>
  <si>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</si>
  <si>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</si>
  <si>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</si>
  <si>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</si>
  <si>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</si>
  <si>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</si>
  <si>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</si>
  <si>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</si>
  <si>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</si>
  <si>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</si>
  <si>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</si>
  <si>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</si>
  <si>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</si>
  <si>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</si>
  <si>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</si>
  <si>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</si>
  <si>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</si>
  <si>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</si>
  <si>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</si>
  <si>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</si>
  <si>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</si>
  <si>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</si>
  <si>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</si>
  <si>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</si>
  <si>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</si>
  <si>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</si>
  <si>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</si>
  <si>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</si>
  <si>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</si>
  <si>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</si>
  <si>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</si>
  <si>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</si>
  <si>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</si>
  <si>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</si>
  <si>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</si>
  <si>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</si>
  <si>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</si>
  <si>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</si>
  <si>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</si>
  <si>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</si>
  <si>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</si>
  <si>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</si>
  <si>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</si>
  <si>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</si>
  <si>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</si>
  <si>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</si>
  <si>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</si>
  <si>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</si>
  <si>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</si>
  <si>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</si>
  <si>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</si>
  <si>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</si>
  <si>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</si>
  <si>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</si>
  <si>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</si>
  <si>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</si>
  <si>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</si>
  <si>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</si>
  <si>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</si>
  <si>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</si>
  <si>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</si>
  <si>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</si>
  <si>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</si>
  <si>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</si>
  <si>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</si>
  <si>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</si>
  <si>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</si>
  <si>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</si>
  <si>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</si>
  <si>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</si>
  <si>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</si>
  <si>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</si>
  <si>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</si>
  <si>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</si>
  <si>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</si>
  <si>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</si>
  <si>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</si>
  <si>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</si>
  <si>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</si>
  <si>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</si>
  <si>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</si>
  <si>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</si>
  <si>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</si>
  <si>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</si>
  <si>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</si>
  <si>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</si>
  <si>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</si>
  <si>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</si>
  <si>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</si>
  <si>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</si>
  <si>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</si>
  <si>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</si>
  <si>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</si>
  <si>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</si>
  <si>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</si>
  <si>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</si>
  <si>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</si>
  <si>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</si>
  <si>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</si>
  <si>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</si>
  <si>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</si>
  <si>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</si>
  <si>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</si>
  <si>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</si>
  <si>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</si>
  <si>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</si>
  <si>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</si>
  <si>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</si>
  <si>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</si>
  <si>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</si>
  <si>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</si>
  <si>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</si>
  <si>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</si>
  <si>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</si>
  <si>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</si>
  <si>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</si>
  <si>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</si>
  <si>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</si>
  <si>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</si>
  <si>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</si>
  <si>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</si>
  <si>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</si>
  <si>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</si>
  <si>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</si>
  <si>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</si>
  <si>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</si>
  <si>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</si>
  <si>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</si>
  <si>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</si>
  <si>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</si>
  <si>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</si>
  <si>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</si>
  <si>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</si>
  <si>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</si>
  <si>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</si>
  <si>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</si>
  <si>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</si>
  <si>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</si>
  <si>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</si>
  <si>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</si>
  <si>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</si>
  <si>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</si>
  <si>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</si>
  <si>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</si>
  <si>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</si>
  <si>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</si>
  <si>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</si>
  <si>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</si>
  <si>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</si>
  <si>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</si>
  <si>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</si>
  <si>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</si>
  <si>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</si>
  <si>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</si>
  <si>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</si>
  <si>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</si>
  <si>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</si>
  <si>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</si>
  <si>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</si>
  <si>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</si>
  <si>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</si>
  <si>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</si>
  <si>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</si>
  <si>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</si>
  <si>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</si>
  <si>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</si>
  <si>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</si>
  <si>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</si>
  <si>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</si>
  <si>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</si>
  <si>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</si>
  <si>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</si>
  <si>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</si>
  <si>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</si>
  <si>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</si>
  <si>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</si>
  <si>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</si>
  <si>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</si>
  <si>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</si>
  <si>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</si>
  <si>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</si>
  <si>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</si>
  <si>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</si>
  <si>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</si>
  <si>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</si>
  <si>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</si>
  <si>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</si>
  <si>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</si>
  <si>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</si>
  <si>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</si>
  <si>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</si>
  <si>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</si>
  <si>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</si>
  <si>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</si>
  <si>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</si>
  <si>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</si>
  <si>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</si>
  <si>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</si>
  <si>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</si>
  <si>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</si>
  <si>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</si>
  <si>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</si>
  <si>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</si>
  <si>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</si>
  <si>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</si>
  <si>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</si>
  <si>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</si>
  <si>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</si>
  <si>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</si>
  <si>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</si>
  <si>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</si>
  <si>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</si>
  <si>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</si>
  <si>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</si>
  <si>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</si>
  <si>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</si>
  <si>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</si>
  <si>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</si>
  <si>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</si>
  <si>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</si>
  <si>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</si>
  <si>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</si>
  <si>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</si>
  <si>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</si>
  <si>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</si>
  <si>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</si>
  <si>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</si>
  <si>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</si>
  <si>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</si>
  <si>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</si>
  <si>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</si>
  <si>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</si>
  <si>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</si>
  <si>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</si>
  <si>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</si>
  <si>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</si>
  <si>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</si>
  <si>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</si>
  <si>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</si>
  <si>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</si>
  <si>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</si>
  <si>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</si>
  <si>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</si>
  <si>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</si>
  <si>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</si>
  <si>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</si>
  <si>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</si>
  <si>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</si>
  <si>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</si>
  <si>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</si>
  <si>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</si>
  <si>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</si>
  <si>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</si>
  <si>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</si>
  <si>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</si>
  <si>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</si>
  <si>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</si>
  <si>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</si>
  <si>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</si>
  <si>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</si>
  <si>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</si>
  <si>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</si>
  <si>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</si>
  <si>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</si>
  <si>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</si>
  <si>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</si>
  <si>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</si>
  <si>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</si>
  <si>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</si>
  <si>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</si>
  <si>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</si>
  <si>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</si>
  <si>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</si>
  <si>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</si>
  <si>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</si>
  <si>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</si>
  <si>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</si>
  <si>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</si>
  <si>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</si>
  <si>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</si>
  <si>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</si>
  <si>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</si>
  <si>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</si>
  <si>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</si>
  <si>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</si>
  <si>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</si>
  <si>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</si>
  <si>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</si>
  <si>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</si>
  <si>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</si>
  <si>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</si>
  <si>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</si>
  <si>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</si>
  <si>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</si>
  <si>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</si>
  <si>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</si>
  <si>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</si>
  <si>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</si>
  <si>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</si>
  <si>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</si>
  <si>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</si>
  <si>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</si>
  <si>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</si>
  <si>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</si>
  <si>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</si>
  <si>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</si>
  <si>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</si>
  <si>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</si>
  <si>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</si>
  <si>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</si>
  <si>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</si>
  <si>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</si>
  <si>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</si>
  <si>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</si>
  <si>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</si>
  <si>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</si>
  <si>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</si>
  <si>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</si>
  <si>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</si>
  <si>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</si>
  <si>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</si>
  <si>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</si>
  <si>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</si>
  <si>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</si>
  <si>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</si>
  <si>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</si>
  <si>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</si>
  <si>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</si>
  <si>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</si>
  <si>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</si>
  <si>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</si>
  <si>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</si>
  <si>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</si>
  <si>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</si>
  <si>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</si>
  <si>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</si>
  <si>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</si>
  <si>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</si>
  <si>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</si>
  <si>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</si>
  <si>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</si>
  <si>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</si>
  <si>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</si>
  <si>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</si>
  <si>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</si>
  <si>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</si>
  <si>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</si>
  <si>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</si>
  <si>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</si>
  <si>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</si>
  <si>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</si>
  <si>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</si>
  <si>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</si>
  <si>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</si>
  <si>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</si>
  <si>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</si>
  <si>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</si>
  <si>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</si>
  <si>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</si>
  <si>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</si>
  <si>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</si>
  <si>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</si>
  <si>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</si>
  <si>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</si>
  <si>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</si>
  <si>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</si>
  <si>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</si>
  <si>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</si>
  <si>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</si>
  <si>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</si>
  <si>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</si>
  <si>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</si>
  <si>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</si>
  <si>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</si>
  <si>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</si>
  <si>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</si>
  <si>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</si>
  <si>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</si>
  <si>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</si>
  <si>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</si>
  <si>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</si>
  <si>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</si>
  <si>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</si>
  <si>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</si>
  <si>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</si>
  <si>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</si>
  <si>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</si>
  <si>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</si>
  <si>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</si>
  <si>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</si>
  <si>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</si>
  <si>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</si>
  <si>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</si>
  <si>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</si>
  <si>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</si>
  <si>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</si>
  <si>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</si>
  <si>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</si>
  <si>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</si>
  <si>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</si>
  <si>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</si>
  <si>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</si>
  <si>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</si>
  <si>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</si>
  <si>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</si>
  <si>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</si>
  <si>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</si>
  <si>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</si>
  <si>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</si>
  <si>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</si>
  <si>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</si>
  <si>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</si>
  <si>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</si>
  <si>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</si>
  <si>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</si>
  <si>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</si>
  <si>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</si>
  <si>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</si>
  <si>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</si>
  <si>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</si>
  <si>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</si>
  <si>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</si>
  <si>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</si>
  <si>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</si>
  <si>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</si>
  <si>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</si>
  <si>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</si>
  <si>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</si>
  <si>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</si>
  <si>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</si>
  <si>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</si>
  <si>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</si>
  <si>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</si>
  <si>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</si>
  <si>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</si>
  <si>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</si>
  <si>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</si>
  <si>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</si>
  <si>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</si>
  <si>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</si>
  <si>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</si>
  <si>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</si>
  <si>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</si>
  <si>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</si>
  <si>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</si>
  <si>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</si>
  <si>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</si>
  <si>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</si>
  <si>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</si>
  <si>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</si>
  <si>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</si>
  <si>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</si>
  <si>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</si>
  <si>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</si>
  <si>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</si>
  <si>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</si>
  <si>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</si>
  <si>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</si>
  <si>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</si>
  <si>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</si>
  <si>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</si>
  <si>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</si>
  <si>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</si>
  <si>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</si>
  <si>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</si>
  <si>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</si>
  <si>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</si>
  <si>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</si>
  <si>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</si>
  <si>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</si>
  <si>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</si>
  <si>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</si>
  <si>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</si>
  <si>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</si>
  <si>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</si>
  <si>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</si>
  <si>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</si>
  <si>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</si>
  <si>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</si>
  <si>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</si>
  <si>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</si>
  <si>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</si>
  <si>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</si>
  <si>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</si>
  <si>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</si>
  <si>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</si>
  <si>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</si>
  <si>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</si>
  <si>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</si>
  <si>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</si>
  <si>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</si>
  <si>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</si>
  <si>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</si>
  <si>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</si>
  <si>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</si>
  <si>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</si>
  <si>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</si>
  <si>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</si>
  <si>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</si>
  <si>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</si>
  <si>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</si>
  <si>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</si>
  <si>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</si>
  <si>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</si>
  <si>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</si>
  <si>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</si>
  <si>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</si>
  <si>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</si>
  <si>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</si>
  <si>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</si>
  <si>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</si>
  <si>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</si>
  <si>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</si>
  <si>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</si>
  <si>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</si>
  <si>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</si>
  <si>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</si>
  <si>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</si>
  <si>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</si>
  <si>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</si>
  <si>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</si>
  <si>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</si>
  <si>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</si>
  <si>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</si>
  <si>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</si>
  <si>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</si>
  <si>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</si>
  <si>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</si>
  <si>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</si>
  <si>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</si>
  <si>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</si>
  <si>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</si>
  <si>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</si>
  <si>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</si>
  <si>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</si>
  <si>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</si>
  <si>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</si>
  <si>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</si>
  <si>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</si>
  <si>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</si>
  <si>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</si>
  <si>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</si>
  <si>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</si>
  <si>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</si>
  <si>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</si>
  <si>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</si>
  <si>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</si>
  <si>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</si>
  <si>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</si>
  <si>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</si>
  <si>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</si>
  <si>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</si>
  <si>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</si>
  <si>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</si>
  <si>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</si>
  <si>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</si>
  <si>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</si>
  <si>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</si>
  <si>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</si>
  <si>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</si>
  <si>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</si>
  <si>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</si>
  <si>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</si>
  <si>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</si>
  <si>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</si>
  <si>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</si>
  <si>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</si>
  <si>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</si>
  <si>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</si>
  <si>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</si>
  <si>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</si>
  <si>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</si>
  <si>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</si>
  <si>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</si>
  <si>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</si>
  <si>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</si>
  <si>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</si>
  <si>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</si>
  <si>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</si>
  <si>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</si>
  <si>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</si>
  <si>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</si>
  <si>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</si>
  <si>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</si>
  <si>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</si>
  <si>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</si>
  <si>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</si>
  <si>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</si>
  <si>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</si>
  <si>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</si>
  <si>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</si>
  <si>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</si>
  <si>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</si>
  <si>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</si>
  <si>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</si>
  <si>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</si>
  <si>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</si>
  <si>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</si>
  <si>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</si>
  <si>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</si>
  <si>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</si>
  <si>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</si>
  <si>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</si>
  <si>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</si>
  <si>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</si>
  <si>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</si>
  <si>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</si>
  <si>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</si>
  <si>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</si>
  <si>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</si>
  <si>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</si>
  <si>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</si>
  <si>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</si>
  <si>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</si>
  <si>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</si>
  <si>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</si>
  <si>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</si>
  <si>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</si>
  <si>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</si>
  <si>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</si>
  <si>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</si>
  <si>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</si>
  <si>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</si>
  <si>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</si>
  <si>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</si>
  <si>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</si>
  <si>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</si>
  <si>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</si>
  <si>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</si>
  <si>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</si>
  <si>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</si>
  <si>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</si>
  <si>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</si>
  <si>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</si>
  <si>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</si>
  <si>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</si>
  <si>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</si>
  <si>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</si>
  <si>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</si>
  <si>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</si>
  <si>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</si>
  <si>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</si>
  <si>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</si>
  <si>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</si>
  <si>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</si>
  <si>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</si>
  <si>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</si>
  <si>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</si>
  <si>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</si>
  <si>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</si>
  <si>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</si>
  <si>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</si>
  <si>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</si>
  <si>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</si>
  <si>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</si>
  <si>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</si>
  <si>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</si>
  <si>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</si>
  <si>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</si>
  <si>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</si>
  <si>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</si>
  <si>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</si>
  <si>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</si>
  <si>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</si>
  <si>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</si>
  <si>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</si>
  <si>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</si>
  <si>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</si>
  <si>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</si>
  <si>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</si>
  <si>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</si>
  <si>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</si>
  <si>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</si>
  <si>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</si>
  <si>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</si>
  <si>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</si>
  <si>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</si>
  <si>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</si>
  <si>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</si>
  <si>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</si>
  <si>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</si>
  <si>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</si>
  <si>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</si>
  <si>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</si>
  <si>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</si>
  <si>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</si>
  <si>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</si>
  <si>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</si>
  <si>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</si>
  <si>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</si>
  <si>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</si>
  <si>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</si>
  <si>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</si>
  <si>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</si>
  <si>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</si>
  <si>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</si>
  <si>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</si>
  <si>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</si>
  <si>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</si>
  <si>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</si>
  <si>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</si>
  <si>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</si>
  <si>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</si>
  <si>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</si>
  <si>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</si>
  <si>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</si>
  <si>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</si>
  <si>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</si>
  <si>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</si>
  <si>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</si>
  <si>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</si>
  <si>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</si>
  <si>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</si>
  <si>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</si>
  <si>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</si>
  <si>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</si>
  <si>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</si>
  <si>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</si>
  <si>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</si>
  <si>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</si>
  <si>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</si>
  <si>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</si>
  <si>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</si>
  <si>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</si>
  <si>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</si>
  <si>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</si>
  <si>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</si>
  <si>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</si>
  <si>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</si>
  <si>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</si>
  <si>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商乱东</t>
  </si>
  <si>
    <t>坐落：</t>
  </si>
  <si>
    <t>容城县午方北庄村</t>
  </si>
  <si>
    <t>调查编号：</t>
  </si>
  <si>
    <t>0201015-01-04-0008</t>
  </si>
  <si>
    <t>价值时点：</t>
  </si>
  <si>
    <t>2024年10月24日</t>
  </si>
  <si>
    <t>报告编号：</t>
  </si>
  <si>
    <t>康正（容城县）2024评字第7号-午方北庄村</t>
  </si>
  <si>
    <t>4-6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</si>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</sst>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70" workbookViewId="0">
      <selection activeCell="H195" sqref="H19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0201015-01-04-0008</v>
      </c>
      <c r="C2" s="335">
        <f>输机表!P2</f>
        <v>0</v>
      </c>
      <c r="D2" s="335" t="str">
        <f>输机表!U2&amp;输机表!Y2</f>
        <v>康正（容城县）2024评字第7号-午方北庄村4-6</v>
      </c>
      <c r="E2" s="335" t="str">
        <f>输机表!D2</f>
        <v>商乱东</v>
      </c>
      <c r="F2" s="335" t="str">
        <f>输机表!F2</f>
        <v>容城县午方北庄村</v>
      </c>
      <c r="G2" s="335">
        <f ca="1">结果通知单!C12</f>
        <v>217.1</v>
      </c>
      <c r="H2" s="335">
        <f ca="1">结果通知单!N7</f>
        <v>217.1</v>
      </c>
      <c r="I2" s="335">
        <f ca="1">结果通知单!O7</f>
        <v>0</v>
      </c>
      <c r="J2" s="335">
        <f ca="1">结果通知单!P7</f>
        <v>0</v>
      </c>
      <c r="K2" s="335">
        <f ca="1">结果通知单!G12</f>
        <v>307008</v>
      </c>
      <c r="L2" s="335">
        <f ca="1">结果通知单!G41</f>
        <v>35616</v>
      </c>
      <c r="M2" s="335">
        <f ca="1">IF(K2+L2=结果通知单!C42,K2+L2,"请检查")</f>
        <v>342624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81" workbookViewId="0">
      <selection activeCell="U195" sqref="U19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1</v>
      </c>
      <c r="N4" s="87">
        <v>0.2</v>
      </c>
      <c r="O4" s="87" t="s">
        <v>868</v>
      </c>
      <c r="P4" s="87" t="s">
        <v>868</v>
      </c>
      <c r="Q4" s="87" t="s">
        <v>869</v>
      </c>
      <c r="R4" s="87" t="s">
        <v>868</v>
      </c>
      <c r="S4" s="124">
        <v>183.48</v>
      </c>
      <c r="T4" s="124" t="s">
        <v>870</v>
      </c>
      <c r="U4" s="124"/>
      <c r="V4" s="125"/>
      <c r="W4" s="91">
        <f>ROUND(F5*ROUND(E5+G5+H5+I5+J5+K5+L5+M5+N5+O5+P5+Q5+R5+U5+T5+1,3)*V5,0)</f>
        <v>1168</v>
      </c>
      <c r="X4" s="126">
        <f>ROUND(L60/S4,0)</f>
        <v>261</v>
      </c>
      <c r="Y4" s="126">
        <f>W4+X4</f>
        <v>1429</v>
      </c>
      <c r="Z4" s="143">
        <f>ROUND(Y4*S4,0)</f>
        <v>262193</v>
      </c>
      <c r="AA4" s="144">
        <f>IF(Q4="无",0,IF(Q4="地暖",0,S4))</f>
        <v>183.48</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3.2</v>
      </c>
      <c r="F6" s="87" t="s">
        <v>863</v>
      </c>
      <c r="G6" s="87" t="s">
        <v>864</v>
      </c>
      <c r="H6" s="87" t="s">
        <v>865</v>
      </c>
      <c r="I6" s="87">
        <v>24</v>
      </c>
      <c r="J6" s="87">
        <v>1</v>
      </c>
      <c r="K6" s="87" t="s">
        <v>866</v>
      </c>
      <c r="L6" s="87" t="s">
        <v>908</v>
      </c>
      <c r="M6" s="87">
        <v>0.6</v>
      </c>
      <c r="N6" s="87">
        <v>0.2</v>
      </c>
      <c r="O6" s="87" t="s">
        <v>868</v>
      </c>
      <c r="P6" s="87" t="s">
        <v>868</v>
      </c>
      <c r="Q6" s="87" t="s">
        <v>869</v>
      </c>
      <c r="R6" s="87" t="s">
        <v>868</v>
      </c>
      <c r="S6" s="124">
        <v>33.62</v>
      </c>
      <c r="T6" s="124" t="s">
        <v>870</v>
      </c>
      <c r="U6" s="124"/>
      <c r="V6" s="125"/>
      <c r="W6" s="129">
        <f>ROUND(F7*ROUND(E7+G7+H7+I7+J7+K7+L7+M7+N7+O7+P7+Q7+R7+U7+T7+1,3)*V7,0)</f>
        <v>1004</v>
      </c>
      <c r="X6" s="130">
        <f>ROUND(X60/S6,0)</f>
        <v>329</v>
      </c>
      <c r="Y6" s="126">
        <f t="shared" ref="Y6" si="3">W6+X6</f>
        <v>1333</v>
      </c>
      <c r="Z6" s="143">
        <f t="shared" ref="Z6" si="4">ROUND(Y6*S6,0)</f>
        <v>44815</v>
      </c>
      <c r="AA6" s="144">
        <f>IF(Q6="无",0,IF(Q6="地暖",0,S6))</f>
        <v>33.62</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0.9*2.2</f>
        <v>1.98</v>
      </c>
      <c r="H30" s="105"/>
      <c r="I30" s="117" t="str">
        <f t="shared" ref="I30:I59" si="48">VLOOKUP(F30,价格表,2,0)</f>
        <v>㎡</v>
      </c>
      <c r="J30" s="104">
        <f t="shared" ref="J30:J59" si="49">VLOOKUP(F30,价格表,5,0)</f>
        <v>200</v>
      </c>
      <c r="K30" s="118">
        <f>$V$5</f>
        <v>0.88</v>
      </c>
      <c r="L30" s="104">
        <f>ROUND(IFERROR(ROUND(G30,2)*J30*K30,),0)</f>
        <v>348</v>
      </c>
      <c r="M30" s="110"/>
      <c r="N30" s="102">
        <v>1</v>
      </c>
      <c r="O30" s="103" t="s">
        <v>122</v>
      </c>
      <c r="P30" s="103" t="s">
        <v>128</v>
      </c>
      <c r="Q30" s="103"/>
      <c r="R30" s="135" t="str">
        <f>+P30</f>
        <v>塑钢、铝合金隔断</v>
      </c>
      <c r="S30" s="136"/>
      <c r="T30" s="105">
        <f>2.7*2.2</f>
        <v>5.94</v>
      </c>
      <c r="U30" s="117" t="str">
        <f t="shared" ref="U30:U59" si="50">VLOOKUP(R30,价格表,2,0)</f>
        <v>㎡</v>
      </c>
      <c r="V30" s="104">
        <f t="shared" ref="V30:V59" si="51">VLOOKUP(R30,价格表,5,0)</f>
        <v>200</v>
      </c>
      <c r="W30" s="118">
        <f>$V$7</f>
        <v>0.88</v>
      </c>
      <c r="X30" s="104">
        <f>ROUND(IFERROR(ROUND(T30,2)*V30*W30,),0)</f>
        <v>1045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5</v>
      </c>
      <c r="H31" s="105"/>
      <c r="I31" s="117" t="str">
        <f t="shared" si="48"/>
        <v>个</v>
      </c>
      <c r="J31" s="104">
        <f t="shared" si="49"/>
        <v>500</v>
      </c>
      <c r="K31" s="118">
        <f t="shared" ref="K31:K59" si="53">$V$5</f>
        <v>0.88</v>
      </c>
      <c r="L31" s="104">
        <f t="shared" ref="L31:L59" si="54">ROUND(IFERROR(ROUND(G31,2)*J31*K31,),0)</f>
        <v>2200</v>
      </c>
      <c r="M31" s="110"/>
      <c r="N31" s="102">
        <v>2</v>
      </c>
      <c r="O31" s="103" t="s">
        <v>101</v>
      </c>
      <c r="P31" s="103" t="s">
        <v>110</v>
      </c>
      <c r="Q31" s="103"/>
      <c r="R31" s="135" t="str">
        <f t="shared" ref="R31:R50" si="55">+P31</f>
        <v>普通内墙贴砖</v>
      </c>
      <c r="S31" s="136"/>
      <c r="T31" s="105">
        <f>(3.9+3.5)*2.9*2-2.5*1.4</f>
        <v>39.42</v>
      </c>
      <c r="U31" s="117" t="str">
        <f t="shared" si="50"/>
        <v>㎡</v>
      </c>
      <c r="V31" s="104">
        <f t="shared" si="51"/>
        <v>80</v>
      </c>
      <c r="W31" s="118">
        <f t="shared" ref="W31:W59" si="56">$V$7</f>
        <v>0.88</v>
      </c>
      <c r="X31" s="104">
        <f t="shared" ref="X31:X59" si="57">ROUND(IFERROR(ROUND(T31,2)*V31*W31,),0)</f>
        <v>2775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报告编号：康正（容城县）2024评字第7号-午方北庄村4-6</v>
      </c>
      <c r="EZ31" s="263"/>
      <c r="FA31" s="263"/>
      <c r="FB31" s="263"/>
      <c r="FC31" s="263"/>
    </row>
    <row r="32" ht="22.15" customHeight="1" spans="1:159">
      <c r="A32" s="101"/>
      <c r="B32" s="102">
        <v>3</v>
      </c>
      <c r="C32" s="103" t="s">
        <v>101</v>
      </c>
      <c r="D32" s="103" t="s">
        <v>110</v>
      </c>
      <c r="E32" s="103"/>
      <c r="F32" s="104" t="str">
        <f t="shared" si="52"/>
        <v>普通内墙贴砖</v>
      </c>
      <c r="G32" s="105">
        <f>6.7*1.1</f>
        <v>7.37</v>
      </c>
      <c r="H32" s="105"/>
      <c r="I32" s="117" t="str">
        <f t="shared" si="48"/>
        <v>㎡</v>
      </c>
      <c r="J32" s="104">
        <f t="shared" si="49"/>
        <v>80</v>
      </c>
      <c r="K32" s="118">
        <f t="shared" si="53"/>
        <v>0.88</v>
      </c>
      <c r="L32" s="104">
        <f t="shared" si="54"/>
        <v>519</v>
      </c>
      <c r="M32" s="110"/>
      <c r="N32" s="102">
        <v>3</v>
      </c>
      <c r="O32" s="103" t="s">
        <v>30</v>
      </c>
      <c r="P32" s="103" t="s">
        <v>40</v>
      </c>
      <c r="Q32" s="103"/>
      <c r="R32" s="135" t="str">
        <f t="shared" si="55"/>
        <v>60地砖</v>
      </c>
      <c r="S32" s="136"/>
      <c r="T32" s="105">
        <f>S6/2</f>
        <v>16.81</v>
      </c>
      <c r="U32" s="117" t="str">
        <f t="shared" si="50"/>
        <v>㎡</v>
      </c>
      <c r="V32" s="104">
        <f t="shared" si="51"/>
        <v>80</v>
      </c>
      <c r="W32" s="118">
        <f t="shared" si="56"/>
        <v>0.88</v>
      </c>
      <c r="X32" s="104">
        <f t="shared" si="57"/>
        <v>1183</v>
      </c>
      <c r="Y32" s="155"/>
      <c r="Z32" s="156"/>
      <c r="AA32" s="156"/>
      <c r="AB32" s="156"/>
      <c r="AC32" s="156"/>
      <c r="AD32" s="156"/>
      <c r="AJ32" s="181"/>
      <c r="AK32" s="181"/>
      <c r="AL32" s="181"/>
      <c r="AM32" s="181"/>
      <c r="AN32" s="181"/>
      <c r="AO32" s="181"/>
      <c r="AP32" s="181"/>
      <c r="AQ32" s="181"/>
      <c r="EV32" s="38" t="s">
        <v>942</v>
      </c>
      <c r="EW32" s="39" t="str">
        <f>D2</f>
        <v>商乱东</v>
      </c>
      <c r="EX32" s="40"/>
      <c r="EY32" s="41" t="s">
        <v>943</v>
      </c>
      <c r="EZ32" s="42"/>
      <c r="FA32" s="39">
        <f>G2</f>
        <v>0</v>
      </c>
      <c r="FB32" s="43"/>
      <c r="FC32" s="40"/>
    </row>
    <row r="33" ht="21.6" customHeight="1" spans="1:159">
      <c r="A33" s="101"/>
      <c r="B33" s="102">
        <v>4</v>
      </c>
      <c r="C33" s="103" t="s">
        <v>101</v>
      </c>
      <c r="D33" s="103" t="s">
        <v>108</v>
      </c>
      <c r="E33" s="103"/>
      <c r="F33" s="104" t="str">
        <f t="shared" si="52"/>
        <v>普通壁纸</v>
      </c>
      <c r="G33" s="105">
        <f>(7*6+8.2*4+19.5+11.8)*3.7-2.6*2.8*2-1.7*2.5-1.5*12-G32</f>
        <v>348.39</v>
      </c>
      <c r="H33" s="105"/>
      <c r="I33" s="117" t="str">
        <f t="shared" si="48"/>
        <v>㎡</v>
      </c>
      <c r="J33" s="104">
        <f t="shared" si="49"/>
        <v>40</v>
      </c>
      <c r="K33" s="118">
        <f t="shared" si="53"/>
        <v>0.88</v>
      </c>
      <c r="L33" s="104">
        <f t="shared" si="54"/>
        <v>12263</v>
      </c>
      <c r="M33" s="110"/>
      <c r="N33" s="102">
        <v>4</v>
      </c>
      <c r="O33" s="103" t="s">
        <v>30</v>
      </c>
      <c r="P33" s="103" t="s">
        <v>33</v>
      </c>
      <c r="Q33" s="103"/>
      <c r="R33" s="135" t="str">
        <f t="shared" si="55"/>
        <v>水磨石</v>
      </c>
      <c r="S33" s="136"/>
      <c r="T33" s="105">
        <f>T32</f>
        <v>16.81</v>
      </c>
      <c r="U33" s="117" t="str">
        <f t="shared" si="50"/>
        <v>㎡</v>
      </c>
      <c r="V33" s="104">
        <f t="shared" si="51"/>
        <v>50</v>
      </c>
      <c r="W33" s="118">
        <f t="shared" si="56"/>
        <v>0.88</v>
      </c>
      <c r="X33" s="104">
        <f t="shared" si="57"/>
        <v>740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60</v>
      </c>
      <c r="D34" s="103" t="s">
        <v>68</v>
      </c>
      <c r="E34" s="103"/>
      <c r="F34" s="104" t="str">
        <f t="shared" si="52"/>
        <v>纸面石膏板灯池吊顶</v>
      </c>
      <c r="G34" s="105">
        <f>S4/5</f>
        <v>36.696</v>
      </c>
      <c r="H34" s="105"/>
      <c r="I34" s="117" t="str">
        <f t="shared" si="48"/>
        <v>㎡</v>
      </c>
      <c r="J34" s="104">
        <f t="shared" si="49"/>
        <v>130</v>
      </c>
      <c r="K34" s="118">
        <f t="shared" si="53"/>
        <v>0.88</v>
      </c>
      <c r="L34" s="104">
        <f t="shared" si="54"/>
        <v>4198</v>
      </c>
      <c r="M34" s="110"/>
      <c r="N34" s="102">
        <v>5</v>
      </c>
      <c r="O34" s="103" t="s">
        <v>167</v>
      </c>
      <c r="P34" s="103" t="s">
        <v>174</v>
      </c>
      <c r="Q34" s="103"/>
      <c r="R34" s="135" t="str">
        <f t="shared" si="55"/>
        <v>立柱洗手盆</v>
      </c>
      <c r="S34" s="136"/>
      <c r="T34" s="105">
        <v>1</v>
      </c>
      <c r="U34" s="117" t="str">
        <f t="shared" si="50"/>
        <v>个</v>
      </c>
      <c r="V34" s="104">
        <f t="shared" si="51"/>
        <v>200</v>
      </c>
      <c r="W34" s="118">
        <f t="shared" si="56"/>
        <v>0.88</v>
      </c>
      <c r="X34" s="104">
        <f t="shared" si="57"/>
        <v>176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60</v>
      </c>
      <c r="D35" s="103" t="s">
        <v>65</v>
      </c>
      <c r="E35" s="103"/>
      <c r="F35" s="104" t="str">
        <f t="shared" si="52"/>
        <v>普通石膏板吊顶</v>
      </c>
      <c r="G35" s="105">
        <f>S4*2/5</f>
        <v>73.392</v>
      </c>
      <c r="H35" s="105"/>
      <c r="I35" s="117" t="str">
        <f t="shared" si="48"/>
        <v>㎡</v>
      </c>
      <c r="J35" s="104">
        <f t="shared" si="49"/>
        <v>30</v>
      </c>
      <c r="K35" s="118">
        <f t="shared" si="53"/>
        <v>0.88</v>
      </c>
      <c r="L35" s="104">
        <f t="shared" si="54"/>
        <v>1937</v>
      </c>
      <c r="M35" s="110"/>
      <c r="N35" s="102">
        <v>6</v>
      </c>
      <c r="O35" s="103" t="s">
        <v>132</v>
      </c>
      <c r="P35" s="103" t="s">
        <v>139</v>
      </c>
      <c r="Q35" s="103"/>
      <c r="R35" s="135" t="str">
        <f t="shared" si="55"/>
        <v>普通整体厨房</v>
      </c>
      <c r="S35" s="136"/>
      <c r="T35" s="105">
        <v>3.7</v>
      </c>
      <c r="U35" s="117" t="str">
        <f t="shared" si="50"/>
        <v>m</v>
      </c>
      <c r="V35" s="104">
        <f t="shared" si="51"/>
        <v>350</v>
      </c>
      <c r="W35" s="118">
        <f t="shared" si="56"/>
        <v>0.88</v>
      </c>
      <c r="X35" s="104">
        <f t="shared" si="57"/>
        <v>1140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40</v>
      </c>
      <c r="E36" s="103"/>
      <c r="F36" s="104" t="str">
        <f t="shared" si="52"/>
        <v>60地砖</v>
      </c>
      <c r="G36" s="105">
        <f>S4*4/5</f>
        <v>146.784</v>
      </c>
      <c r="H36" s="105"/>
      <c r="I36" s="117" t="str">
        <f t="shared" si="48"/>
        <v>㎡</v>
      </c>
      <c r="J36" s="104">
        <f t="shared" si="49"/>
        <v>80</v>
      </c>
      <c r="K36" s="118">
        <f t="shared" si="53"/>
        <v>0.88</v>
      </c>
      <c r="L36" s="104">
        <f t="shared" si="54"/>
        <v>10333</v>
      </c>
      <c r="M36" s="110"/>
      <c r="N36" s="102">
        <v>7</v>
      </c>
      <c r="O36" s="103" t="s">
        <v>10</v>
      </c>
      <c r="P36" s="103" t="s">
        <v>15</v>
      </c>
      <c r="Q36" s="103"/>
      <c r="R36" s="135" t="str">
        <f t="shared" si="55"/>
        <v>外墙普通贴砖</v>
      </c>
      <c r="S36" s="136"/>
      <c r="T36" s="105">
        <f>7.6*3.8-2.5*1.4-2.6*3+4.3*3.5+1.4*3.4*2+1.4*4</f>
        <v>47.75</v>
      </c>
      <c r="U36" s="117" t="str">
        <f t="shared" si="50"/>
        <v>㎡</v>
      </c>
      <c r="V36" s="104">
        <f t="shared" si="51"/>
        <v>85</v>
      </c>
      <c r="W36" s="118">
        <f t="shared" si="56"/>
        <v>0.88</v>
      </c>
      <c r="X36" s="104">
        <f t="shared" si="57"/>
        <v>3572</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30</v>
      </c>
      <c r="D37" s="103" t="s">
        <v>42</v>
      </c>
      <c r="E37" s="103"/>
      <c r="F37" s="104" t="str">
        <f t="shared" si="52"/>
        <v>80地砖</v>
      </c>
      <c r="G37" s="105">
        <f>S4/5</f>
        <v>36.696</v>
      </c>
      <c r="H37" s="105"/>
      <c r="I37" s="117" t="str">
        <f t="shared" si="48"/>
        <v>㎡</v>
      </c>
      <c r="J37" s="104">
        <f t="shared" si="49"/>
        <v>110</v>
      </c>
      <c r="K37" s="118">
        <f t="shared" si="53"/>
        <v>0.88</v>
      </c>
      <c r="L37" s="104">
        <f t="shared" si="54"/>
        <v>3553</v>
      </c>
      <c r="M37" s="110"/>
      <c r="N37" s="102">
        <v>8</v>
      </c>
      <c r="O37" s="103" t="s">
        <v>145</v>
      </c>
      <c r="P37" s="103" t="s">
        <v>161</v>
      </c>
      <c r="Q37" s="103"/>
      <c r="R37" s="135" t="str">
        <f t="shared" si="55"/>
        <v>彩钢板、镀锌板雨罩</v>
      </c>
      <c r="S37" s="136"/>
      <c r="T37" s="105">
        <f>1.1*7.6</f>
        <v>8.36</v>
      </c>
      <c r="U37" s="117" t="str">
        <f t="shared" si="50"/>
        <v>㎡</v>
      </c>
      <c r="V37" s="104">
        <f t="shared" si="51"/>
        <v>60</v>
      </c>
      <c r="W37" s="118">
        <f t="shared" si="56"/>
        <v>0.88</v>
      </c>
      <c r="X37" s="104">
        <f t="shared" si="57"/>
        <v>441</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0.88</v>
      </c>
      <c r="L38" s="104">
        <f t="shared" si="54"/>
        <v>176</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9.9</v>
      </c>
      <c r="BI38" s="172" t="str">
        <f t="shared" ref="BI38:BI51" si="67">I186</f>
        <v>㎡</v>
      </c>
      <c r="BJ38" s="172">
        <f ca="1" t="shared" ref="BJ38:BJ51" si="68">L186</f>
        <v>2970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3*2+2.8+(2.8+2)*2</f>
        <v>18.4</v>
      </c>
      <c r="H39" s="105"/>
      <c r="I39" s="117" t="str">
        <f t="shared" si="48"/>
        <v>m</v>
      </c>
      <c r="J39" s="104">
        <f t="shared" si="49"/>
        <v>60</v>
      </c>
      <c r="K39" s="118">
        <f t="shared" si="53"/>
        <v>0.88</v>
      </c>
      <c r="L39" s="104">
        <f t="shared" si="54"/>
        <v>972</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11.4</v>
      </c>
      <c r="BI39" s="172" t="str">
        <f t="shared" si="67"/>
        <v>㎡</v>
      </c>
      <c r="BJ39" s="172">
        <f ca="1" t="shared" si="68"/>
        <v>4218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116</v>
      </c>
      <c r="E40" s="103"/>
      <c r="F40" s="104" t="str">
        <f t="shared" si="52"/>
        <v>普通影视墙</v>
      </c>
      <c r="G40" s="105">
        <f>2.8*2.6</f>
        <v>7.28</v>
      </c>
      <c r="H40" s="105"/>
      <c r="I40" s="117" t="str">
        <f t="shared" si="48"/>
        <v>㎡</v>
      </c>
      <c r="J40" s="104">
        <f t="shared" si="49"/>
        <v>200</v>
      </c>
      <c r="K40" s="118">
        <f t="shared" si="53"/>
        <v>0.88</v>
      </c>
      <c r="L40" s="104">
        <f t="shared" si="54"/>
        <v>1281</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3.6</v>
      </c>
      <c r="BI40" s="172" t="str">
        <f t="shared" si="67"/>
        <v>㎡</v>
      </c>
      <c r="BJ40" s="172">
        <f ca="1" t="shared" si="68"/>
        <v>864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20.5*5.2-2.6*2.8*2-1.7*2.5+1.1*9*2</f>
        <v>107.59</v>
      </c>
      <c r="H41" s="105"/>
      <c r="I41" s="117" t="str">
        <f t="shared" si="48"/>
        <v>㎡</v>
      </c>
      <c r="J41" s="104">
        <f t="shared" si="49"/>
        <v>85</v>
      </c>
      <c r="K41" s="118">
        <f t="shared" si="53"/>
        <v>0.88</v>
      </c>
      <c r="L41" s="104">
        <f t="shared" si="54"/>
        <v>8048</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30.08</v>
      </c>
      <c r="BI41" s="172" t="str">
        <f t="shared" si="67"/>
        <v>㎡</v>
      </c>
      <c r="BJ41" s="172">
        <f ca="1" t="shared" si="68"/>
        <v>4211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163</v>
      </c>
      <c r="D42" s="103" t="s">
        <v>165</v>
      </c>
      <c r="E42" s="103"/>
      <c r="F42" s="104" t="str">
        <f t="shared" si="52"/>
        <v>不锈钢、铁艺扶手</v>
      </c>
      <c r="G42" s="105">
        <f>1.7*3+0.8+4.8</f>
        <v>10.7</v>
      </c>
      <c r="H42" s="105"/>
      <c r="I42" s="117" t="str">
        <f t="shared" si="48"/>
        <v>m</v>
      </c>
      <c r="J42" s="104">
        <f t="shared" si="49"/>
        <v>180</v>
      </c>
      <c r="K42" s="118">
        <f t="shared" si="53"/>
        <v>0.88</v>
      </c>
      <c r="L42" s="104">
        <f t="shared" si="54"/>
        <v>1695</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砖墙</v>
      </c>
      <c r="BH42" s="220">
        <f t="shared" si="69"/>
        <v>1.6</v>
      </c>
      <c r="BI42" s="172" t="str">
        <f t="shared" si="67"/>
        <v>㎡</v>
      </c>
      <c r="BJ42" s="172">
        <f ca="1" t="shared" si="68"/>
        <v>288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95</v>
      </c>
      <c r="E43" s="103"/>
      <c r="F43" s="104" t="str">
        <f t="shared" si="52"/>
        <v>窗帘附件</v>
      </c>
      <c r="G43" s="105">
        <v>2</v>
      </c>
      <c r="H43" s="105"/>
      <c r="I43" s="117" t="str">
        <f t="shared" si="48"/>
        <v>套</v>
      </c>
      <c r="J43" s="104">
        <f t="shared" si="49"/>
        <v>200</v>
      </c>
      <c r="K43" s="118">
        <f t="shared" si="53"/>
        <v>0.88</v>
      </c>
      <c r="L43" s="104">
        <f t="shared" si="54"/>
        <v>352</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广场砖、彩砖地面</v>
      </c>
      <c r="BH43" s="220">
        <f t="shared" si="69"/>
        <v>102.06</v>
      </c>
      <c r="BI43" s="172" t="str">
        <f t="shared" si="67"/>
        <v>㎡</v>
      </c>
      <c r="BJ43" s="172">
        <f ca="1" t="shared" si="68"/>
        <v>6124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1</v>
      </c>
      <c r="BI46" s="172" t="str">
        <f t="shared" si="67"/>
        <v>台</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9.9</v>
      </c>
      <c r="EX46" s="58" t="str">
        <f ca="1">IFERROR(VLOOKUP(FE46,$BD$38:$BJ$92,6,0),"")</f>
        <v>㎡</v>
      </c>
      <c r="EY46" s="59">
        <f ca="1">IF(EV46="","",SUMIF($BG$38:$BG$107,EV46,$BJ$38:$BJ$107))</f>
        <v>2970</v>
      </c>
      <c r="EZ46" s="59" t="str">
        <f ca="1">IFERROR(VLOOKUP(FF46,$BD$38:$BJ$92,4,0),"")</f>
        <v>影壁</v>
      </c>
      <c r="FA46" s="58">
        <f ca="1">IF(EZ46="","",SUMIF($BG$38:$BG$107,EZ46,$BH$38:$BH$107))</f>
        <v>11.4</v>
      </c>
      <c r="FB46" s="58" t="str">
        <f ca="1">IFERROR(VLOOKUP(FF46,$BD$38:$BJ$92,6,0),"")</f>
        <v>㎡</v>
      </c>
      <c r="FC46" s="59">
        <f ca="1">IF(EZ46="","",SUMIF($BG$38:$BG$107,EZ46,$BJ$38:$BJ$107))</f>
        <v>4218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35.28</v>
      </c>
      <c r="EX47" s="58" t="str">
        <f ca="1">IFERROR(VLOOKUP(FE47,$BD$38:$BJ$92,6,0),"")</f>
        <v>㎡</v>
      </c>
      <c r="EY47" s="59">
        <f ca="1">IF(EV47="","",SUMIF($BG$38:$BG$107,EV47,$BJ$38:$BJ$107))</f>
        <v>5363</v>
      </c>
      <c r="EZ47" s="59" t="str">
        <f ca="1">IFERROR(VLOOKUP(FF47,$BD$38:$BJ$92,4,0),"")</f>
        <v>广场砖、彩砖地面</v>
      </c>
      <c r="FA47" s="58">
        <f ca="1">IF(EZ47="","",SUMIF($BG$38:$BG$107,EZ47,$BH$38:$BH$107))</f>
        <v>102.06</v>
      </c>
      <c r="FB47" s="58" t="str">
        <f ca="1">IFERROR(VLOOKUP(FF47,$BD$38:$BJ$92,6,0),"")</f>
        <v>㎡</v>
      </c>
      <c r="FC47" s="59">
        <f ca="1">IF(EZ47="","",SUMIF($BG$38:$BG$107,EZ47,$BJ$38:$BJ$107))</f>
        <v>6124</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台阶</v>
      </c>
      <c r="BH48" s="220">
        <f t="shared" si="69"/>
        <v>6.48</v>
      </c>
      <c r="BI48" s="172" t="str">
        <f t="shared" si="67"/>
        <v>㎡</v>
      </c>
      <c r="BJ48" s="172">
        <f ca="1" t="shared" si="68"/>
        <v>2916</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台阶</v>
      </c>
      <c r="BH49" s="220">
        <f t="shared" si="69"/>
        <v>1.05</v>
      </c>
      <c r="BI49" s="172" t="str">
        <f t="shared" si="67"/>
        <v>㎡</v>
      </c>
      <c r="BJ49" s="172">
        <f ca="1" t="shared" si="68"/>
        <v>368</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7.53</v>
      </c>
      <c r="EX50" s="58" t="str">
        <f ca="1">IFERROR(VLOOKUP(FE50,$BD$38:$BJ$92,6,0),"")</f>
        <v>㎡</v>
      </c>
      <c r="EY50" s="59">
        <f ca="1">IF(EV50="","",SUMIF($BG$38:$BG$107,EV50,$BJ$38:$BJ$107))</f>
        <v>3284</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火炕</v>
      </c>
      <c r="BH51" s="220">
        <f t="shared" si="69"/>
        <v>1</v>
      </c>
      <c r="BI51" s="172" t="str">
        <f t="shared" si="67"/>
        <v>个</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水泥、水磨石平台</v>
      </c>
      <c r="BH52" s="220">
        <f t="shared" si="69"/>
        <v>5.59</v>
      </c>
      <c r="BI52" s="172" t="str">
        <f t="shared" ref="BI52:BI71" si="72">I200</f>
        <v>㎡</v>
      </c>
      <c r="BJ52" s="172">
        <f ca="1" t="shared" ref="BJ52:BJ71" si="73">L200</f>
        <v>1006</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47875</v>
      </c>
      <c r="M60" s="120"/>
      <c r="N60" s="107"/>
      <c r="O60" s="103" t="s">
        <v>959</v>
      </c>
      <c r="P60" s="103"/>
      <c r="Q60" s="103"/>
      <c r="R60" s="108"/>
      <c r="S60" s="108"/>
      <c r="T60" s="105"/>
      <c r="U60" s="87"/>
      <c r="V60" s="119"/>
      <c r="W60" s="119"/>
      <c r="X60" s="117">
        <f>SUM(X30:X59)</f>
        <v>11072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水泥、水磨石平台</v>
      </c>
      <c r="FA60" s="58">
        <f ca="1" t="shared" ref="FA60:FA70" si="80">IF(EZ60="","",SUMIF($BG$38:$BG$107,EZ60,$BH$38:$BH$107))</f>
        <v>5.59</v>
      </c>
      <c r="FB60" s="58" t="str">
        <f ca="1" t="shared" ref="FB60:FB70" si="81">IFERROR(VLOOKUP(FF60,$BD$38:$BJ$92,6,0),"")</f>
        <v>㎡</v>
      </c>
      <c r="FC60" s="59">
        <f ca="1" t="shared" ref="FC60:FC70" si="82">IF(EZ60="","",SUMIF($BG$38:$BG$107,EZ60,$BJ$38:$BJ$107))</f>
        <v>1006</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不锈钢水箱</v>
      </c>
      <c r="FA61" s="58">
        <f ca="1" t="shared" si="80"/>
        <v>1</v>
      </c>
      <c r="FB61" s="58" t="str">
        <f ca="1" t="shared" si="81"/>
        <v>个</v>
      </c>
      <c r="FC61" s="59">
        <f ca="1" t="shared" si="82"/>
        <v>600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P1</v>
      </c>
      <c r="EW62" s="58">
        <f ca="1" t="shared" si="76"/>
        <v>2.75</v>
      </c>
      <c r="EX62" s="58" t="str">
        <f ca="1" t="shared" si="77"/>
        <v>㎡</v>
      </c>
      <c r="EY62" s="59">
        <f ca="1" t="shared" si="78"/>
        <v>394</v>
      </c>
      <c r="EZ62" s="59" t="str">
        <f ca="1" t="shared" si="79"/>
        <v>P3</v>
      </c>
      <c r="FA62" s="58">
        <f ca="1" t="shared" si="80"/>
        <v>38.41</v>
      </c>
      <c r="FB62" s="58" t="str">
        <f ca="1" t="shared" si="81"/>
        <v>㎡</v>
      </c>
      <c r="FC62" s="59">
        <f ca="1" t="shared" si="82"/>
        <v>3457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35616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2.75</v>
      </c>
      <c r="BI72" s="172" t="str">
        <f>U186</f>
        <v>㎡</v>
      </c>
      <c r="BJ72" s="172">
        <f>X186</f>
        <v>394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35616</v>
      </c>
      <c r="EY72" s="61"/>
      <c r="EZ72" s="63" t="s">
        <v>962</v>
      </c>
      <c r="FA72" s="64" t="str">
        <f ca="1">TEXT(EX72,"[DBnum2]")&amp;"元整"</f>
        <v>叁万伍仟陆佰壹拾陆元整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16</v>
      </c>
      <c r="BE74" s="172">
        <f>IF(BJ74=0,0,IF(COUNTIF($BG74:$BG$107,BG74)&lt;2,1,0))</f>
        <v>1</v>
      </c>
      <c r="BF74" s="172">
        <v>37</v>
      </c>
      <c r="BG74" s="172" t="str">
        <f t="shared" ref="BG74:BG104" si="94">R188</f>
        <v>P3</v>
      </c>
      <c r="BH74" s="220">
        <f t="shared" si="93"/>
        <v>38.41</v>
      </c>
      <c r="BI74" s="172" t="str">
        <f t="shared" ref="BI74:BI104" si="95">U188</f>
        <v>㎡</v>
      </c>
      <c r="BJ74" s="172">
        <f t="shared" ref="BJ74:BJ104" si="96">X188</f>
        <v>3457</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商乱东</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35616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叁万伍仟陆佰壹拾陆元整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214</v>
      </c>
      <c r="F186" s="147" t="str">
        <f t="shared" ref="F186:F213" si="141">D186</f>
        <v>大门</v>
      </c>
      <c r="G186" s="300">
        <f>1.5*3.3*2</f>
        <v>9.9</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2970</v>
      </c>
      <c r="M186" s="110"/>
      <c r="N186" s="102">
        <v>35</v>
      </c>
      <c r="O186" s="103"/>
      <c r="P186" s="103"/>
      <c r="Q186" s="299"/>
      <c r="R186" s="309" t="s">
        <v>1016</v>
      </c>
      <c r="S186" s="310"/>
      <c r="T186" s="303">
        <v>2.75</v>
      </c>
      <c r="U186" s="311" t="s">
        <v>12</v>
      </c>
      <c r="V186" s="312" t="e">
        <f ca="1">IF(Q186="",VLOOKUP(R186,价格表,5,0),VLOOKUP(Q186,INDIRECT("价格引用表!K"&amp;MATCH(R186,价格引用表!H:H,0)&amp;":L1200"),2,0))</f>
        <v>#N/A</v>
      </c>
      <c r="W186" s="307">
        <v>1</v>
      </c>
      <c r="X186" s="312">
        <f>ROUND(2.3*1.2*90+(2.4*1.2-0.7*1.8)*90,0)</f>
        <v>394</v>
      </c>
    </row>
    <row r="187" ht="18" customHeight="1" spans="1:24">
      <c r="A187" s="110"/>
      <c r="B187" s="102">
        <v>2</v>
      </c>
      <c r="C187" s="103" t="s">
        <v>29</v>
      </c>
      <c r="D187" s="103" t="s">
        <v>225</v>
      </c>
      <c r="E187" s="299" t="s">
        <v>239</v>
      </c>
      <c r="F187" s="147" t="str">
        <f t="shared" si="141"/>
        <v>影壁</v>
      </c>
      <c r="G187" s="300">
        <f>3.8*3</f>
        <v>11.4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4218</v>
      </c>
      <c r="M187" s="110"/>
      <c r="N187" s="102">
        <v>36</v>
      </c>
      <c r="O187" s="103"/>
      <c r="P187" s="103"/>
      <c r="Q187" s="299"/>
      <c r="R187" s="309"/>
      <c r="S187" s="310"/>
      <c r="T187" s="105"/>
      <c r="U187" s="311"/>
      <c r="V187" s="312"/>
      <c r="W187" s="307"/>
      <c r="X187" s="312"/>
    </row>
    <row r="188" ht="18" customHeight="1" spans="1:24">
      <c r="A188" s="110"/>
      <c r="B188" s="102">
        <v>3</v>
      </c>
      <c r="C188" s="103" t="s">
        <v>29</v>
      </c>
      <c r="D188" s="103" t="s">
        <v>206</v>
      </c>
      <c r="E188" s="299" t="s">
        <v>230</v>
      </c>
      <c r="F188" s="147" t="str">
        <f t="shared" si="141"/>
        <v>砖墙</v>
      </c>
      <c r="G188" s="300">
        <f>1.2*3</f>
        <v>3.6</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864</v>
      </c>
      <c r="M188" s="110"/>
      <c r="N188" s="102">
        <v>37</v>
      </c>
      <c r="O188" s="103"/>
      <c r="P188" s="103"/>
      <c r="Q188" s="299"/>
      <c r="R188" s="309" t="s">
        <v>1017</v>
      </c>
      <c r="S188" s="310"/>
      <c r="T188" s="105">
        <v>38.41</v>
      </c>
      <c r="U188" s="311" t="s">
        <v>12</v>
      </c>
      <c r="V188" s="312" t="e">
        <f ca="1">IF(Q188="",VLOOKUP(R188,价格表,5,0),VLOOKUP(Q188,INDIRECT("价格引用表!K"&amp;MATCH(R188,价格引用表!H:H,0)&amp;":L1200"),2,0))</f>
        <v>#N/A</v>
      </c>
      <c r="W188" s="307">
        <v>1</v>
      </c>
      <c r="X188" s="312">
        <f>ROUND(T188*90,0)</f>
        <v>3457</v>
      </c>
    </row>
    <row r="189" ht="18" customHeight="1" spans="1:24">
      <c r="A189" s="110"/>
      <c r="B189" s="102">
        <v>4</v>
      </c>
      <c r="C189" s="103" t="s">
        <v>29</v>
      </c>
      <c r="D189" s="103" t="s">
        <v>206</v>
      </c>
      <c r="E189" s="299" t="s">
        <v>218</v>
      </c>
      <c r="F189" s="147" t="str">
        <f t="shared" si="141"/>
        <v>砖墙</v>
      </c>
      <c r="G189" s="302">
        <f>3.2*9.4</f>
        <v>30.08</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4211</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29</v>
      </c>
      <c r="D190" s="103" t="s">
        <v>206</v>
      </c>
      <c r="E190" s="299" t="s">
        <v>224</v>
      </c>
      <c r="F190" s="147" t="str">
        <f t="shared" si="141"/>
        <v>砖墙</v>
      </c>
      <c r="G190" s="302">
        <f>0.5*3.2</f>
        <v>1.6</v>
      </c>
      <c r="H190" s="303"/>
      <c r="I190" s="91" t="str">
        <f>IFERROR(IF(E190="",VLOOKUP(F190,价格表,2,0),(VLOOKUP(E190,IF({1,0},价格引用表!K:K,价格引用表!I:I),2,0))),"")</f>
        <v>㎡</v>
      </c>
      <c r="J190" s="147">
        <f ca="1">IF(E190="",VLOOKUP(F190,价格表,5,0),VLOOKUP(E190,INDIRECT("价格引用表!K"&amp;MATCH(D190,价格引用表!H:H,0)&amp;":L1200"),2,0))</f>
        <v>180</v>
      </c>
      <c r="K190" s="307">
        <v>1</v>
      </c>
      <c r="L190" s="147">
        <f ca="1" t="shared" si="142"/>
        <v>288</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245</v>
      </c>
      <c r="E191" s="299"/>
      <c r="F191" s="147" t="str">
        <f t="shared" si="141"/>
        <v>广场砖、彩砖地面</v>
      </c>
      <c r="G191" s="302">
        <f>11.8*9.3-1.2*3.1-1.2*3.3</f>
        <v>102.06</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6124</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322</v>
      </c>
      <c r="E194" s="299"/>
      <c r="F194" s="147" t="str">
        <f t="shared" si="141"/>
        <v>空调</v>
      </c>
      <c r="G194" s="302">
        <v>1</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340</v>
      </c>
      <c r="F196" s="147" t="str">
        <f t="shared" si="141"/>
        <v>台阶</v>
      </c>
      <c r="G196" s="302">
        <f>1.2*3.1+1.2*2.3</f>
        <v>6.48</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2916</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t="s">
        <v>338</v>
      </c>
      <c r="F197" s="147" t="str">
        <f t="shared" si="141"/>
        <v>台阶</v>
      </c>
      <c r="G197" s="302">
        <f>1.5*0.7</f>
        <v>1.05</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368</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1</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1000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4.3*1.3</f>
        <v>5.59</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1006</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35616</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35616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 workbookViewId="0">
      <selection activeCell="B9" sqref="B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0201015-01-04-0008</v>
      </c>
      <c r="C3" s="36"/>
      <c r="D3" s="36"/>
      <c r="E3" s="37" t="str">
        <f>输机表!U2&amp;输机表!Y2</f>
        <v>康正（容城县）2024评字第7号-午方北庄村4-6</v>
      </c>
      <c r="F3" s="37"/>
      <c r="G3" s="37"/>
      <c r="H3" s="37"/>
    </row>
    <row r="4" ht="16.5" customHeight="1" spans="1:8">
      <c r="A4" s="38" t="s">
        <v>942</v>
      </c>
      <c r="B4" s="39" t="str">
        <f>输机表!D2</f>
        <v>商乱东</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183.48</v>
      </c>
      <c r="C7" s="50">
        <f ca="1">IF(COUNTIF(输机表!$C$4:$C$27,K7&amp;"*")=0,IFERROR(VLOOKUP(K7,房体结构,23,0),""),ROUND(SUMIF(输机表!$C$4:$C$27,K7&amp;"*",输机表!$Z$4:$Z$27)/B7,0))</f>
        <v>1429</v>
      </c>
      <c r="D7" s="50">
        <f ca="1">IFERROR(ROUND(C7*B7,0),"")</f>
        <v>262193</v>
      </c>
      <c r="E7" s="50" t="str">
        <f>IF(COUNTIF(输机表!$C$4:$C$27,L7&amp;"*")&gt;0,L7,IFERROR(VLOOKUP(L7,房体结构,1,0),""))</f>
        <v>F2</v>
      </c>
      <c r="F7" s="51">
        <f ca="1">IF(COUNTIF(输机表!$C$4:$C$27,L7&amp;"*")=0,IFERROR(VLOOKUP(L7,房体结构,17,0),""),SUMIF(输机表!$C$4:$C$27,L7&amp;"*",输机表!$S$4:$S$7))</f>
        <v>33.62</v>
      </c>
      <c r="G7" s="50">
        <f ca="1">IF(COUNTIF(输机表!$C$4:$C$27,L7&amp;"*")=0,IFERROR(VLOOKUP(L7,房体结构,23,0),""),ROUND(SUMIF(输机表!$C$4:$C$27,L7&amp;"*",输机表!$Z$4:$Z$27)/F7,0))</f>
        <v>1333</v>
      </c>
      <c r="H7" s="50">
        <f ca="1">IFERROR(ROUND(G7*F7,0),"")</f>
        <v>44815</v>
      </c>
      <c r="K7" s="69" t="s">
        <v>1026</v>
      </c>
      <c r="L7" s="69" t="s">
        <v>907</v>
      </c>
      <c r="M7" s="70" t="s">
        <v>1027</v>
      </c>
      <c r="N7">
        <f ca="1">SUMIFS(B7:B11,A7:A11,"F*")+SUMIFS(F7:F11,E7:E11,"F*")</f>
        <v>217.1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217.1</v>
      </c>
      <c r="D12" s="53"/>
      <c r="E12" s="54" t="s">
        <v>954</v>
      </c>
      <c r="F12" s="54"/>
      <c r="G12" s="55">
        <f ca="1">SUM(D7:D11)+SUM(H7:H11)</f>
        <v>307008</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9.9</v>
      </c>
      <c r="C15" s="58" t="str">
        <f ca="1" t="shared" ref="C15:C26" si="4">IFERROR(VLOOKUP(K15,附属物位置,6,0),"")</f>
        <v>㎡</v>
      </c>
      <c r="D15" s="59">
        <f ca="1" t="shared" ref="D15:D26" si="5">IF(A15="","",SUMIF(附属物名称,A15,附属物金额))</f>
        <v>2970</v>
      </c>
      <c r="E15" s="59" t="str">
        <f ca="1" t="shared" ref="E15:E26" si="6">IFERROR(VLOOKUP(L15,附属物位置,4,0),"")</f>
        <v>影壁</v>
      </c>
      <c r="F15" s="58">
        <f ca="1" t="shared" ref="F15:F40" si="7">IF(E15="","",SUMIF(附属物名称,E15,附属物数量))</f>
        <v>11.4</v>
      </c>
      <c r="G15" s="58" t="str">
        <f ca="1" t="shared" ref="G15:G26" si="8">IFERROR(VLOOKUP(L15,附属物位置,6,0),"")</f>
        <v>㎡</v>
      </c>
      <c r="H15" s="59">
        <f ca="1" t="shared" ref="H15:H26" si="9">IF(E15="","",SUMIF(附属物名称,E15,附属物金额))</f>
        <v>4218</v>
      </c>
      <c r="K15" s="72">
        <v>1</v>
      </c>
      <c r="L15" s="72">
        <v>2</v>
      </c>
      <c r="M15" s="71"/>
    </row>
    <row r="16" ht="17.25" customHeight="1" spans="1:13">
      <c r="A16" s="58" t="str">
        <f ca="1" t="shared" si="2"/>
        <v>砖墙</v>
      </c>
      <c r="B16" s="58">
        <f ca="1" t="shared" si="3"/>
        <v>35.28</v>
      </c>
      <c r="C16" s="58" t="str">
        <f ca="1" t="shared" si="4"/>
        <v>㎡</v>
      </c>
      <c r="D16" s="59">
        <f ca="1" t="shared" si="5"/>
        <v>5363</v>
      </c>
      <c r="E16" s="59" t="str">
        <f ca="1" t="shared" si="6"/>
        <v>广场砖、彩砖地面</v>
      </c>
      <c r="F16" s="58">
        <f ca="1" t="shared" si="7"/>
        <v>102.06</v>
      </c>
      <c r="G16" s="58" t="str">
        <f ca="1" t="shared" si="8"/>
        <v>㎡</v>
      </c>
      <c r="H16" s="59">
        <f ca="1" t="shared" si="9"/>
        <v>6124</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7.53</v>
      </c>
      <c r="C19" s="58" t="str">
        <f ca="1" t="shared" si="4"/>
        <v>㎡</v>
      </c>
      <c r="D19" s="59">
        <f ca="1" t="shared" si="5"/>
        <v>3284</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水泥、水磨石平台</v>
      </c>
      <c r="F20" s="58">
        <f ca="1" t="shared" si="7"/>
        <v>5.59</v>
      </c>
      <c r="G20" s="58" t="str">
        <f ca="1" t="shared" si="8"/>
        <v>㎡</v>
      </c>
      <c r="H20" s="59">
        <f ca="1" t="shared" si="9"/>
        <v>1006</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不锈钢水箱</v>
      </c>
      <c r="F21" s="58">
        <f ca="1" t="shared" si="7"/>
        <v>1</v>
      </c>
      <c r="G21" s="58" t="str">
        <f ca="1" t="shared" si="8"/>
        <v>个</v>
      </c>
      <c r="H21" s="59">
        <f ca="1" t="shared" si="9"/>
        <v>600</v>
      </c>
      <c r="K21" s="72">
        <v>13</v>
      </c>
      <c r="L21" s="72">
        <v>14</v>
      </c>
      <c r="M21" s="71"/>
    </row>
    <row r="22" ht="17.25" customHeight="1" spans="1:13">
      <c r="A22" s="58" t="str">
        <f ca="1" t="shared" si="2"/>
        <v>P1</v>
      </c>
      <c r="B22" s="58">
        <f ca="1" t="shared" si="3"/>
        <v>2.75</v>
      </c>
      <c r="C22" s="58" t="str">
        <f ca="1" t="shared" si="4"/>
        <v>㎡</v>
      </c>
      <c r="D22" s="59">
        <f ca="1" t="shared" si="5"/>
        <v>394</v>
      </c>
      <c r="E22" s="59" t="str">
        <f ca="1" t="shared" si="6"/>
        <v>P3</v>
      </c>
      <c r="F22" s="58">
        <f ca="1" t="shared" si="7"/>
        <v>38.41</v>
      </c>
      <c r="G22" s="58" t="str">
        <f ca="1" t="shared" si="8"/>
        <v>㎡</v>
      </c>
      <c r="H22" s="59">
        <f ca="1" t="shared" si="9"/>
        <v>3457</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35616</v>
      </c>
      <c r="H41" s="61"/>
      <c r="K41" s="72">
        <v>53</v>
      </c>
      <c r="M41" s="71"/>
    </row>
    <row r="42" ht="17.25" customHeight="1" spans="1:8">
      <c r="A42" s="60" t="s">
        <v>961</v>
      </c>
      <c r="B42" s="61"/>
      <c r="C42" s="62">
        <f ca="1">G41+G12</f>
        <v>342624</v>
      </c>
      <c r="D42" s="61"/>
      <c r="E42" s="63" t="s">
        <v>962</v>
      </c>
      <c r="F42" s="64" t="str">
        <f ca="1">TEXT(C42,"[DBnum2]")&amp;"元整"</f>
        <v>叁拾肆万贰仟陆佰贰拾肆元整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康正（容城县）2024评字第7号-午方北庄村4-6</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商乱东</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217.1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342624</v>
      </c>
      <c r="H26" s="15"/>
      <c r="I26" s="15"/>
      <c r="J26" s="15"/>
      <c r="K26" s="15"/>
      <c r="L26" s="15"/>
      <c r="M26" s="15"/>
      <c r="N26" s="15"/>
      <c r="O26" s="15"/>
      <c r="P26" s="15"/>
      <c r="Q26" s="15"/>
    </row>
    <row r="27" spans="1:17">
      <c r="A27" s="9" t="s">
        <v>994</v>
      </c>
      <c r="B27" s="9"/>
      <c r="C27" s="9"/>
      <c r="D27" s="9" t="str">
        <f ca="1">结果通知单!F42</f>
        <v>叁拾肆万贰仟陆佰贰拾肆元整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2024-10-29T14:41:44Z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